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165" yWindow="1695" windowWidth="31845" windowHeight="23805"/>
  </bookViews>
  <sheets>
    <sheet name="Расчет " sheetId="5" r:id="rId1"/>
    <sheet name="Условия поставки" sheetId="2" r:id="rId2"/>
  </sheets>
  <definedNames>
    <definedName name="_xlnm._FilterDatabase" localSheetId="0" hidden="1">'Расчет '!$A$4:$H$9</definedName>
    <definedName name="_xlnm.Print_Area" localSheetId="0">'Расчет '!$A$1:$H$15</definedName>
  </definedNames>
  <calcPr calcId="152511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" i="5" l="1"/>
  <c r="H6" i="5" s="1"/>
  <c r="G7" i="5"/>
  <c r="H7" i="5" s="1"/>
  <c r="G8" i="5"/>
  <c r="H8" i="5" s="1"/>
  <c r="G5" i="5"/>
  <c r="H5" i="5" s="1"/>
</calcChain>
</file>

<file path=xl/sharedStrings.xml><?xml version="1.0" encoding="utf-8"?>
<sst xmlns="http://schemas.openxmlformats.org/spreadsheetml/2006/main" count="76" uniqueCount="49">
  <si>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</si>
  <si>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</si>
  <si>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</si>
  <si>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</si>
  <si>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</si>
  <si>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</si>
  <si>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</si>
  <si>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</si>
  <si>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</si>
  <si>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</si>
  <si>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</si>
  <si>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</si>
  <si>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</si>
  <si>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</si>
  <si>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</si>
  <si>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</si>
  <si>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</si>
  <si>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</si>
  <si>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</si>
  <si>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</si>
  <si>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</si>
  <si>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</si>
  <si>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</si>
  <si>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</si>
  <si>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</si>
  <si>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</si>
  <si>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</si>
  <si>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</si>
  <si>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</si>
  <si>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201A</t>
  </si>
  <si>
    <t>Линейные изоляторы подвесные</t>
  </si>
  <si>
    <t>Изолятор ПС-120Б</t>
  </si>
  <si>
    <t>Изолятор ПС-70Е</t>
  </si>
  <si>
    <t>Изолятор ПС-70И</t>
  </si>
  <si>
    <t>Изолятор ПСВ-120Б</t>
  </si>
  <si>
    <t>Изолятор ПСД-70Е</t>
  </si>
  <si>
    <t xml:space="preserve">Расчет начальной максимальной цены закупки </t>
  </si>
  <si>
    <t>Номер материала</t>
  </si>
  <si>
    <t>Наименование ТТР</t>
  </si>
  <si>
    <t>Ед. имз</t>
  </si>
  <si>
    <t>Цена без НДС 2020</t>
  </si>
  <si>
    <t>ПАО  "МРСК Центра"</t>
  </si>
  <si>
    <t>Аналог</t>
  </si>
  <si>
    <t>Цена без НДС 2021 Индекс минэкономразвития (инфляция) 3.9%</t>
  </si>
  <si>
    <t>Цена без НДС 2022 Индекс минэкономразвития (инфляция)  4.0 %</t>
  </si>
  <si>
    <t xml:space="preserve">В течение 10 календарных дней с момента подачи заявки от филиала но не позднее 30.11.2022 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</si>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</sst>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30">
    <xf numFmtId="0" fontId="0" fillId="0" borderId="0" xfId="0"/>
    <xf numFmtId="0" fontId="2" fillId="0" borderId="2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6" fillId="0" borderId="0" xfId="2" applyFont="1"/>
    <xf numFmtId="4" fontId="6" fillId="0" borderId="0" xfId="2" applyNumberFormat="1" applyFont="1" applyAlignment="1">
      <alignment horizontal="center"/>
    </xf>
    <xf numFmtId="0" fontId="8" fillId="0" borderId="2" xfId="2" applyFont="1" applyBorder="1" applyAlignment="1">
      <alignment horizontal="center"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horizontal="left" vertical="center" wrapText="1"/>
    </xf>
    <xf numFmtId="4" fontId="9" fillId="0" borderId="0" xfId="1" applyNumberFormat="1" applyFont="1" applyAlignment="1">
      <alignment horizontal="left" vertical="center"/>
    </xf>
    <xf numFmtId="0" fontId="9" fillId="2" borderId="0" xfId="1" applyFont="1" applyFill="1" applyAlignment="1">
      <alignment vertical="top" wrapText="1"/>
    </xf>
    <xf numFmtId="0" fontId="10" fillId="0" borderId="0" xfId="1" applyFont="1" applyAlignment="1">
      <alignment vertical="center" wrapText="1"/>
    </xf>
    <xf numFmtId="0" fontId="10" fillId="0" borderId="0" xfId="1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7" fillId="0" borderId="0" xfId="2" applyFont="1" applyAlignment="1">
      <alignment horizontal="center"/>
    </xf>
    <xf numFmtId="0" fontId="9" fillId="2" borderId="0" xfId="1" applyFont="1" applyFill="1" applyAlignment="1">
      <alignment horizontal="left" vertical="top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16"/>
  <sheetViews>
    <sheetView tabSelected="1" view="pageBreakPreview" zoomScale="85" zoomScaleNormal="85" zoomScaleSheetLayoutView="85" workbookViewId="0">
      <selection activeCell="G10" sqref="G10"/>
    </sheetView>
  </sheetViews>
  <sheetFormatPr defaultColWidth="9.140625" defaultRowHeight="12.75" x14ac:dyDescent="0.2"/>
  <cols>
    <col min="1" max="1" width="4.7109375" style="15" customWidth="1"/>
    <col min="2" max="2" width="12.42578125" style="15" customWidth="1"/>
    <col min="3" max="3" width="27" style="15" customWidth="1"/>
    <col min="4" max="4" width="14.42578125" style="15" customWidth="1"/>
    <col min="5" max="5" width="8.85546875" style="15" customWidth="1"/>
    <col min="6" max="6" width="13.28515625" style="16" customWidth="1"/>
    <col min="7" max="7" width="16" style="15" customWidth="1"/>
    <col min="8" max="8" width="16.28515625" style="15" customWidth="1"/>
    <col min="9" max="16384" width="9.140625" style="15"/>
  </cols>
  <sheetData>
    <row r="1" spans="1:8" ht="13.5" customHeight="1" x14ac:dyDescent="0.25">
      <c r="B1" s="3" t="s">
        <v>29</v>
      </c>
      <c r="C1" s="3" t="s">
        <v>30</v>
      </c>
      <c r="D1" s="3"/>
      <c r="E1" s="27" t="s">
        <v>41</v>
      </c>
      <c r="F1" s="27"/>
    </row>
    <row r="2" spans="1:8" ht="15.75" x14ac:dyDescent="0.25">
      <c r="C2" s="28" t="s">
        <v>36</v>
      </c>
      <c r="D2" s="28"/>
      <c r="E2" s="28"/>
      <c r="F2" s="28"/>
    </row>
    <row r="4" spans="1:8" s="19" customFormat="1" ht="92.25" customHeight="1" x14ac:dyDescent="0.25">
      <c r="A4" s="17" t="s">
        <v>14</v>
      </c>
      <c r="B4" s="17" t="s">
        <v>37</v>
      </c>
      <c r="C4" s="17" t="s">
        <v>38</v>
      </c>
      <c r="D4" s="17" t="s">
        <v>42</v>
      </c>
      <c r="E4" s="17" t="s">
        <v>39</v>
      </c>
      <c r="F4" s="18" t="s">
        <v>40</v>
      </c>
      <c r="G4" s="18" t="s">
        <v>43</v>
      </c>
      <c r="H4" s="18" t="s">
        <v>44</v>
      </c>
    </row>
    <row r="5" spans="1:8" s="19" customFormat="1" ht="20.100000000000001" customHeight="1" x14ac:dyDescent="0.2">
      <c r="A5" s="17">
        <v>1</v>
      </c>
      <c r="B5" s="6">
        <v>2220903</v>
      </c>
      <c r="C5" s="1" t="s">
        <v>31</v>
      </c>
      <c r="D5" s="1"/>
      <c r="E5" s="4" t="s">
        <v>16</v>
      </c>
      <c r="F5" s="18">
        <v>998</v>
      </c>
      <c r="G5" s="18">
        <f>F5*1.039</f>
        <v>1036.922</v>
      </c>
      <c r="H5" s="18">
        <f>G5*1.04</f>
        <v>1078.39888</v>
      </c>
    </row>
    <row r="6" spans="1:8" s="19" customFormat="1" ht="20.100000000000001" customHeight="1" x14ac:dyDescent="0.2">
      <c r="A6" s="17">
        <v>2</v>
      </c>
      <c r="B6" s="6">
        <v>2313042</v>
      </c>
      <c r="C6" s="1" t="s">
        <v>33</v>
      </c>
      <c r="D6" s="1"/>
      <c r="E6" s="4" t="s">
        <v>16</v>
      </c>
      <c r="F6" s="18">
        <v>767</v>
      </c>
      <c r="G6" s="18">
        <f t="shared" ref="G6:G9" si="0">F6*1.039</f>
        <v>796.9129999999999</v>
      </c>
      <c r="H6" s="18">
        <f t="shared" ref="H6:H9" si="1">G6*1.04</f>
        <v>828.78951999999992</v>
      </c>
    </row>
    <row r="7" spans="1:8" s="19" customFormat="1" ht="20.100000000000001" customHeight="1" x14ac:dyDescent="0.2">
      <c r="A7" s="17">
        <v>3</v>
      </c>
      <c r="B7" s="6">
        <v>2269269</v>
      </c>
      <c r="C7" s="1" t="s">
        <v>34</v>
      </c>
      <c r="D7" s="1"/>
      <c r="E7" s="4" t="s">
        <v>16</v>
      </c>
      <c r="F7" s="18">
        <v>1457.98</v>
      </c>
      <c r="G7" s="18">
        <f t="shared" si="0"/>
        <v>1514.8412199999998</v>
      </c>
      <c r="H7" s="18">
        <f t="shared" si="1"/>
        <v>1575.4348687999998</v>
      </c>
    </row>
    <row r="8" spans="1:8" s="19" customFormat="1" ht="20.100000000000001" customHeight="1" x14ac:dyDescent="0.2">
      <c r="A8" s="17">
        <v>4</v>
      </c>
      <c r="B8" s="6">
        <v>2344591</v>
      </c>
      <c r="C8" s="1" t="s">
        <v>35</v>
      </c>
      <c r="D8" s="1"/>
      <c r="E8" s="4" t="s">
        <v>16</v>
      </c>
      <c r="F8" s="18">
        <v>1062.5999999999999</v>
      </c>
      <c r="G8" s="18">
        <f t="shared" si="0"/>
        <v>1104.0413999999998</v>
      </c>
      <c r="H8" s="18">
        <f t="shared" si="1"/>
        <v>1148.2030559999998</v>
      </c>
    </row>
    <row r="9" spans="1:8" s="19" customFormat="1" ht="20.100000000000001" customHeight="1" x14ac:dyDescent="0.2">
      <c r="A9" s="17">
        <v>5</v>
      </c>
      <c r="B9" s="6">
        <v>2114737</v>
      </c>
      <c r="C9" s="1" t="s">
        <v>32</v>
      </c>
      <c r="D9" s="1"/>
      <c r="E9" s="4" t="s">
        <v>16</v>
      </c>
      <c r="F9" s="18">
        <v>760.1</v>
      </c>
      <c r="G9" s="18">
        <v>789.74389999999994</v>
      </c>
      <c r="H9" s="18">
        <v>821.33365600000002</v>
      </c>
    </row>
    <row r="11" spans="1:8" ht="18.75" customHeight="1" x14ac:dyDescent="0.2">
      <c r="B11" s="24"/>
      <c r="C11" s="29"/>
      <c r="D11" s="29"/>
      <c r="E11" s="29"/>
      <c r="F11" s="29"/>
      <c r="G11" s="29"/>
      <c r="H11" s="29"/>
    </row>
    <row r="12" spans="1:8" ht="15" customHeight="1" x14ac:dyDescent="0.2">
      <c r="B12" s="25"/>
      <c r="C12" s="26"/>
      <c r="D12" s="26"/>
      <c r="E12" s="26"/>
      <c r="F12" s="26"/>
      <c r="G12" s="26"/>
      <c r="H12" s="25"/>
    </row>
    <row r="13" spans="1:8" ht="27.75" customHeight="1" x14ac:dyDescent="0.25">
      <c r="B13" s="20"/>
      <c r="C13" s="26" t="s">
        <v>46</v>
      </c>
      <c r="D13" s="26"/>
      <c r="E13" s="26"/>
      <c r="F13" s="26"/>
      <c r="G13" s="26"/>
      <c r="H13" s="26"/>
    </row>
    <row r="14" spans="1:8" s="21" customFormat="1" ht="27.95" customHeight="1" x14ac:dyDescent="0.25">
      <c r="C14" s="26" t="s">
        <v>47</v>
      </c>
      <c r="D14" s="26"/>
      <c r="E14" s="26"/>
      <c r="F14" s="26"/>
      <c r="G14" s="26"/>
      <c r="H14" s="26"/>
    </row>
    <row r="15" spans="1:8" s="21" customFormat="1" ht="27" customHeight="1" x14ac:dyDescent="0.25">
      <c r="C15" s="26" t="s">
        <v>48</v>
      </c>
      <c r="D15" s="26"/>
      <c r="E15" s="26"/>
      <c r="F15" s="26"/>
      <c r="G15" s="26"/>
      <c r="H15" s="26"/>
    </row>
    <row r="16" spans="1:8" ht="14.25" x14ac:dyDescent="0.2">
      <c r="B16" s="22"/>
      <c r="C16" s="22"/>
      <c r="D16" s="23"/>
      <c r="E16" s="23"/>
      <c r="F16" s="23"/>
      <c r="G16" s="23"/>
      <c r="H16" s="23"/>
    </row>
  </sheetData>
  <mergeCells count="7">
    <mergeCell ref="C14:H14"/>
    <mergeCell ref="C15:H15"/>
    <mergeCell ref="C13:H13"/>
    <mergeCell ref="E1:F1"/>
    <mergeCell ref="C2:F2"/>
    <mergeCell ref="C12:G12"/>
    <mergeCell ref="C11:H11"/>
  </mergeCells>
  <pageMargins left="0.15748031496063" right="0.23622047244094499" top="0.31496062992126" bottom="0.35433070866141703" header="0.31496062992126" footer="0.31496062992126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opLeftCell="A2" workbookViewId="0">
      <selection activeCell="C9" sqref="C9"/>
    </sheetView>
  </sheetViews>
  <sheetFormatPr defaultColWidth="9.140625" defaultRowHeight="15" x14ac:dyDescent="0.25"/>
  <cols>
    <col min="1" max="1" width="5.140625" style="7" bestFit="1" customWidth="1"/>
    <col min="2" max="2" width="14.7109375" style="7" bestFit="1" customWidth="1"/>
    <col min="3" max="3" width="90.140625" style="7" bestFit="1" customWidth="1"/>
    <col min="4" max="4" width="17.42578125" style="7" bestFit="1" customWidth="1"/>
    <col min="5" max="5" width="74.140625" style="7" bestFit="1" customWidth="1"/>
    <col min="6" max="16384" width="9.140625" style="7"/>
  </cols>
  <sheetData>
    <row r="1" spans="1:5" ht="30" x14ac:dyDescent="0.25">
      <c r="A1" s="7" t="s">
        <v>29</v>
      </c>
      <c r="C1" s="7" t="s">
        <v>30</v>
      </c>
    </row>
    <row r="3" spans="1:5" x14ac:dyDescent="0.25">
      <c r="A3" s="8" t="s">
        <v>14</v>
      </c>
      <c r="B3" s="8" t="s">
        <v>15</v>
      </c>
      <c r="C3" s="2" t="s">
        <v>13</v>
      </c>
      <c r="D3" s="2" t="s">
        <v>0</v>
      </c>
      <c r="E3" s="2" t="s">
        <v>1</v>
      </c>
    </row>
    <row r="4" spans="1:5" ht="25.5" x14ac:dyDescent="0.25">
      <c r="A4" s="9">
        <v>1</v>
      </c>
      <c r="B4" s="11" t="s">
        <v>2</v>
      </c>
      <c r="C4" s="12" t="s">
        <v>19</v>
      </c>
      <c r="D4" s="12" t="s">
        <v>28</v>
      </c>
      <c r="E4" s="13" t="s">
        <v>45</v>
      </c>
    </row>
    <row r="5" spans="1:5" ht="25.5" x14ac:dyDescent="0.25">
      <c r="A5" s="9">
        <v>2</v>
      </c>
      <c r="B5" s="5" t="s">
        <v>3</v>
      </c>
      <c r="C5" s="14" t="s">
        <v>17</v>
      </c>
      <c r="D5" s="5" t="s">
        <v>28</v>
      </c>
      <c r="E5" s="13" t="s">
        <v>45</v>
      </c>
    </row>
    <row r="6" spans="1:5" ht="25.5" x14ac:dyDescent="0.25">
      <c r="A6" s="9">
        <v>3</v>
      </c>
      <c r="B6" s="5" t="s">
        <v>4</v>
      </c>
      <c r="C6" s="10" t="s">
        <v>18</v>
      </c>
      <c r="D6" s="10" t="s">
        <v>28</v>
      </c>
      <c r="E6" s="13" t="s">
        <v>45</v>
      </c>
    </row>
    <row r="7" spans="1:5" ht="25.5" x14ac:dyDescent="0.25">
      <c r="A7" s="9">
        <v>4</v>
      </c>
      <c r="B7" s="5" t="s">
        <v>5</v>
      </c>
      <c r="C7" s="14" t="s">
        <v>24</v>
      </c>
      <c r="D7" s="5" t="s">
        <v>28</v>
      </c>
      <c r="E7" s="13" t="s">
        <v>45</v>
      </c>
    </row>
    <row r="8" spans="1:5" ht="25.5" x14ac:dyDescent="0.25">
      <c r="A8" s="9">
        <v>5</v>
      </c>
      <c r="B8" s="5" t="s">
        <v>6</v>
      </c>
      <c r="C8" s="14" t="s">
        <v>20</v>
      </c>
      <c r="D8" s="5" t="s">
        <v>28</v>
      </c>
      <c r="E8" s="13" t="s">
        <v>45</v>
      </c>
    </row>
    <row r="9" spans="1:5" ht="25.5" x14ac:dyDescent="0.25">
      <c r="A9" s="9">
        <v>6</v>
      </c>
      <c r="B9" s="5" t="s">
        <v>7</v>
      </c>
      <c r="C9" s="10" t="s">
        <v>21</v>
      </c>
      <c r="D9" s="10" t="s">
        <v>28</v>
      </c>
      <c r="E9" s="13" t="s">
        <v>45</v>
      </c>
    </row>
    <row r="10" spans="1:5" ht="25.5" x14ac:dyDescent="0.25">
      <c r="A10" s="9">
        <v>7</v>
      </c>
      <c r="B10" s="5" t="s">
        <v>8</v>
      </c>
      <c r="C10" s="14" t="s">
        <v>26</v>
      </c>
      <c r="D10" s="5" t="s">
        <v>28</v>
      </c>
      <c r="E10" s="13" t="s">
        <v>45</v>
      </c>
    </row>
    <row r="11" spans="1:5" ht="25.5" x14ac:dyDescent="0.25">
      <c r="A11" s="9">
        <v>8</v>
      </c>
      <c r="B11" s="5" t="s">
        <v>9</v>
      </c>
      <c r="C11" s="10" t="s">
        <v>25</v>
      </c>
      <c r="D11" s="10" t="s">
        <v>28</v>
      </c>
      <c r="E11" s="13" t="s">
        <v>45</v>
      </c>
    </row>
    <row r="12" spans="1:5" ht="25.5" x14ac:dyDescent="0.25">
      <c r="A12" s="9">
        <v>9</v>
      </c>
      <c r="B12" s="5" t="s">
        <v>10</v>
      </c>
      <c r="C12" s="14" t="s">
        <v>22</v>
      </c>
      <c r="D12" s="5" t="s">
        <v>28</v>
      </c>
      <c r="E12" s="13" t="s">
        <v>45</v>
      </c>
    </row>
    <row r="13" spans="1:5" ht="25.5" x14ac:dyDescent="0.25">
      <c r="A13" s="9">
        <v>10</v>
      </c>
      <c r="B13" s="5" t="s">
        <v>11</v>
      </c>
      <c r="C13" s="14" t="s">
        <v>23</v>
      </c>
      <c r="D13" s="5" t="s">
        <v>28</v>
      </c>
      <c r="E13" s="13" t="s">
        <v>45</v>
      </c>
    </row>
    <row r="14" spans="1:5" ht="39" x14ac:dyDescent="0.25">
      <c r="A14" s="9">
        <v>11</v>
      </c>
      <c r="B14" s="5" t="s">
        <v>12</v>
      </c>
      <c r="C14" s="14" t="s">
        <v>27</v>
      </c>
      <c r="D14" s="5" t="s">
        <v>28</v>
      </c>
      <c r="E14" s="13" t="s">
        <v>45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 </vt:lpstr>
      <vt:lpstr>Условия поставки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Столяров Николай Владимирович</cp:lastModifiedBy>
  <cp:lastPrinted>2019-09-27T09:03:39Z</cp:lastPrinted>
  <dcterms:created xsi:type="dcterms:W3CDTF">2014-06-26T05:52:50Z</dcterms:created>
  <dcterms:modified xsi:type="dcterms:W3CDTF">2020-11-24T17:36:32Z</dcterms:modified>
</cp:coreProperties>
</file>